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3" i="1"/>
  <c r="G48"/>
  <c r="G69"/>
  <c r="G61"/>
  <c r="G7"/>
  <c r="G58"/>
  <c r="G38"/>
  <c r="G24"/>
  <c r="G10"/>
  <c r="G6" l="1"/>
  <c r="G34"/>
  <c r="G37" l="1"/>
  <c r="G47" l="1"/>
  <c r="G71" s="1"/>
</calcChain>
</file>

<file path=xl/sharedStrings.xml><?xml version="1.0" encoding="utf-8"?>
<sst xmlns="http://schemas.openxmlformats.org/spreadsheetml/2006/main" count="325" uniqueCount="120">
  <si>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</si>
  <si>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</si>
  <si>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</si>
  <si>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</si>
  <si>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</si>
  <si>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</si>
  <si>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</si>
  <si>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</si>
  <si>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</si>
  <si>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</si>
  <si>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</si>
  <si>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</si>
  <si>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</si>
  <si>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</si>
  <si>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</si>
  <si>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</si>
  <si>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</si>
  <si>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</si>
  <si>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</si>
  <si>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8510080230</t>
  </si>
  <si>
    <t>852</t>
  </si>
  <si>
    <t>8510080280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</si>
  <si>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</si>
  <si>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</si>
  <si>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</si>
  <si>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</si>
  <si>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0309</t>
  </si>
  <si>
    <t>0790080070</t>
  </si>
  <si>
    <t xml:space="preserve">Обеспечение пожарной безопасности </t>
  </si>
  <si>
    <t>0310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</si>
  <si>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</si>
  <si>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</si>
  <si>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</si>
  <si>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</si>
  <si>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</si>
  <si>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</si>
  <si>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</si>
  <si>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</si>
  <si>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</si>
  <si>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</si>
  <si>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</si>
  <si>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</si>
  <si>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</si>
  <si>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</si>
  <si>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</si>
  <si>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</si>
  <si>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</si>
  <si>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</si>
  <si>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</si>
  <si>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</si>
  <si>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КУЛЬТУРА, КИНЕМАТОГРАФИЯ</t>
  </si>
  <si>
    <t>0801</t>
  </si>
  <si>
    <t>0890080010</t>
  </si>
  <si>
    <t>540</t>
  </si>
  <si>
    <t>8510080070</t>
  </si>
  <si>
    <t>8510080080</t>
  </si>
  <si>
    <t>8510080630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</si>
  <si>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</si>
  <si>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</si>
  <si>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</si>
  <si>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</si>
  <si>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</si>
  <si>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</si>
  <si>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</si>
  <si>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 xml:space="preserve">ВСЕГО </t>
  </si>
  <si>
    <t>0790080050</t>
  </si>
  <si>
    <t>Прочее муниципальное имущество</t>
  </si>
  <si>
    <t xml:space="preserve"> </t>
  </si>
  <si>
    <t>Расходы на вывоз ТКО с общественных территорий и территории кладбища поселка Березовка</t>
  </si>
  <si>
    <t>0710080090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</si>
  <si>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</si>
  <si>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</si>
  <si>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</si>
  <si>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Подпрограмма "Благоустройство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</si>
  <si>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</si>
  <si>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</si>
  <si>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</si>
  <si>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07100S4120</t>
  </si>
  <si>
    <t>07200S5090</t>
  </si>
  <si>
    <t>8510010480</t>
  </si>
  <si>
    <t>КВР</t>
  </si>
  <si>
    <t>КФСР</t>
  </si>
  <si>
    <t>КЦСР</t>
  </si>
  <si>
    <t>07200S5080</t>
  </si>
  <si>
    <t>Иные,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</si>
  <si>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 xml:space="preserve">  </t>
  </si>
  <si>
    <t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(Код цели: 20-55550-00000-00000)</t>
  </si>
  <si>
    <t>13</t>
  </si>
  <si>
    <t xml:space="preserve"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</t>
  </si>
  <si>
    <t>07900S5710</t>
  </si>
  <si>
    <t>072R310601</t>
  </si>
  <si>
    <t>Софинансирование на реализацию мероприятий, направленных на повышение безопасности дорожного движения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</si>
  <si>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</si>
  <si>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</si>
  <si>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Софинансирование в рамках программы "Реформирование и модернизация ЖКХ и повышение энергетической эффективности"</t>
  </si>
  <si>
    <t>Глава администрации</t>
  </si>
  <si>
    <t>Председатель Совета депутатов</t>
  </si>
  <si>
    <t>Руководство и управление в сфере установленных функций органов государственной (муниципальной) власти</t>
  </si>
  <si>
    <t>Передача полномочий по муниципальному земельному контролю</t>
  </si>
  <si>
    <t>Мероприятия, направленные на профилактику терроризма и экстремизма, минимизацию и ликвидацию последствий их проявления</t>
  </si>
  <si>
    <t>Мероприятия по обеспечению первичных мер пожарной безопасности</t>
  </si>
  <si>
    <t>Содержание и ремонт дорог</t>
  </si>
  <si>
    <t xml:space="preserve">Безопасность дорожного движения </t>
  </si>
  <si>
    <t>Субсидия на содержание автомобильных дорог общего пользования местного значения за счет средств дорожного фонда Красноярского края</t>
  </si>
  <si>
    <t>Субсидия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</si>
  <si>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Мероприятия по землеустройству, землепользованию, проектированию</t>
  </si>
  <si>
    <t>071F255550</t>
  </si>
  <si>
    <t>Мероприятия в области культуры</t>
  </si>
  <si>
    <t>Передача полномочий на содержание и обслуживание имущества (библиотеки)</t>
  </si>
  <si>
    <t>Передача полномочий на содержание и обслуживание имущества (клубы)</t>
  </si>
  <si>
    <t>Передача полномочий по библиотечному обслуживанию</t>
  </si>
  <si>
    <t>Передача полномочий по организации в области культуры</t>
  </si>
  <si>
    <t>Обеспечение деятельности (оказание услуг) подведомственных учреждений (СЦ "Резерв")</t>
  </si>
  <si>
    <t>8510080350</t>
  </si>
  <si>
    <t>831</t>
  </si>
  <si>
    <t>Исполнение судебных актов РФ в отношении юридического лица</t>
  </si>
  <si>
    <t>Приложение №2 к Постановлению Администрации поселка Березовка от 30.12.2020года №453</t>
  </si>
  <si>
    <t xml:space="preserve">    Ведомственная структура расходов бюджета поселка Березовка Березовского района Красноярского края на январь 2021 года</t>
  </si>
  <si>
    <t>0400</t>
  </si>
  <si>
    <t>НАЦИОНАЛЬНАЯ ЭКОНОМИКА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</si>
</sst>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ill="1" applyBorder="1"/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0" fillId="0" borderId="0" xfId="0" applyFont="1" applyFill="1" applyBorder="1"/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0" fontId="1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5" fillId="0" borderId="3" xfId="3" applyNumberFormat="1" applyFont="1" applyFill="1" applyBorder="1" applyAlignment="1">
      <alignment horizontal="center" vertical="center"/>
    </xf>
    <xf numFmtId="0" fontId="5" fillId="0" borderId="3" xfId="3" applyNumberFormat="1" applyFont="1" applyFill="1" applyBorder="1" applyAlignment="1">
      <alignment horizontal="center" vertical="center"/>
    </xf>
    <xf numFmtId="2" fontId="5" fillId="0" borderId="3" xfId="3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 applyProtection="1">
      <alignment horizontal="left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/>
    <xf numFmtId="0" fontId="16" fillId="0" borderId="0" xfId="0" applyFont="1" applyFill="1" applyBorder="1"/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topLeftCell="A47" zoomScale="90" zoomScaleNormal="90" workbookViewId="0">
      <selection activeCell="I55" sqref="I55"/>
    </sheetView>
  </sheetViews>
  <sheetFormatPr defaultRowHeight="14.4"/>
  <cols>
    <col min="1" max="1" width="47.44140625" style="1" customWidth="1"/>
    <col min="2" max="2" width="7.21875" style="1" customWidth="1"/>
    <col min="3" max="3" width="8" style="1" customWidth="1"/>
    <col min="4" max="4" width="11" style="32" customWidth="1"/>
    <col min="5" max="5" width="5.33203125" style="1" customWidth="1"/>
    <col min="6" max="6" width="6" style="33" customWidth="1"/>
    <col min="7" max="7" width="12.6640625" style="63" bestFit="1" customWidth="1"/>
    <col min="8" max="8" width="8.88671875" style="1" customWidth="1"/>
    <col min="9" max="9" width="16" style="1" customWidth="1"/>
    <col min="10" max="16384" width="8.88671875" style="1"/>
  </cols>
  <sheetData>
    <row r="1" spans="1:9">
      <c r="A1" s="51" t="s">
        <v>116</v>
      </c>
      <c r="B1" s="52"/>
      <c r="C1" s="52"/>
      <c r="D1" s="52"/>
      <c r="E1" s="52"/>
      <c r="F1" s="52"/>
      <c r="G1" s="52"/>
    </row>
    <row r="2" spans="1:9">
      <c r="A2" s="52"/>
      <c r="B2" s="52"/>
      <c r="C2" s="52"/>
      <c r="D2" s="52"/>
      <c r="E2" s="52"/>
      <c r="F2" s="52"/>
      <c r="G2" s="52"/>
    </row>
    <row r="3" spans="1:9" ht="36.450000000000003" customHeight="1">
      <c r="A3" s="47" t="s">
        <v>117</v>
      </c>
      <c r="B3" s="48"/>
      <c r="C3" s="48"/>
      <c r="D3" s="48"/>
      <c r="E3" s="48"/>
      <c r="F3" s="48"/>
      <c r="G3" s="48"/>
    </row>
    <row r="4" spans="1:9">
      <c r="A4" s="53" t="s">
        <v>0</v>
      </c>
      <c r="B4" s="53" t="s">
        <v>1</v>
      </c>
      <c r="C4" s="53" t="s">
        <v>81</v>
      </c>
      <c r="D4" s="56" t="s">
        <v>82</v>
      </c>
      <c r="E4" s="53" t="s">
        <v>80</v>
      </c>
      <c r="F4" s="49" t="s">
        <v>70</v>
      </c>
      <c r="G4" s="58" t="s">
        <v>2</v>
      </c>
    </row>
    <row r="5" spans="1:9" ht="30" customHeight="1">
      <c r="A5" s="54"/>
      <c r="B5" s="54"/>
      <c r="C5" s="55"/>
      <c r="D5" s="57"/>
      <c r="E5" s="55"/>
      <c r="F5" s="50"/>
      <c r="G5" s="59"/>
    </row>
    <row r="6" spans="1:9">
      <c r="A6" s="2" t="s">
        <v>3</v>
      </c>
      <c r="B6" s="6" t="s">
        <v>4</v>
      </c>
      <c r="C6" s="3" t="s">
        <v>5</v>
      </c>
      <c r="D6" s="18"/>
      <c r="E6" s="3"/>
      <c r="F6" s="9"/>
      <c r="G6" s="3">
        <f>G7+G10+G13+G24</f>
        <v>1935164.4600000002</v>
      </c>
    </row>
    <row r="7" spans="1:9">
      <c r="A7" s="4" t="s">
        <v>6</v>
      </c>
      <c r="B7" s="6" t="s">
        <v>4</v>
      </c>
      <c r="C7" s="3" t="s">
        <v>7</v>
      </c>
      <c r="D7" s="19"/>
      <c r="E7" s="3"/>
      <c r="F7" s="9"/>
      <c r="G7" s="3">
        <f>G8+G9</f>
        <v>110822.08</v>
      </c>
    </row>
    <row r="8" spans="1:9">
      <c r="A8" s="4" t="s">
        <v>95</v>
      </c>
      <c r="B8" s="6" t="s">
        <v>4</v>
      </c>
      <c r="C8" s="7" t="s">
        <v>7</v>
      </c>
      <c r="D8" s="5" t="s">
        <v>10</v>
      </c>
      <c r="E8" s="6" t="s">
        <v>8</v>
      </c>
      <c r="F8" s="6" t="s">
        <v>71</v>
      </c>
      <c r="G8" s="7">
        <v>85116.800000000003</v>
      </c>
      <c r="I8" s="37"/>
    </row>
    <row r="9" spans="1:9">
      <c r="A9" s="4" t="s">
        <v>95</v>
      </c>
      <c r="B9" s="6" t="s">
        <v>4</v>
      </c>
      <c r="C9" s="7" t="s">
        <v>7</v>
      </c>
      <c r="D9" s="5" t="s">
        <v>10</v>
      </c>
      <c r="E9" s="6" t="s">
        <v>9</v>
      </c>
      <c r="F9" s="6" t="s">
        <v>71</v>
      </c>
      <c r="G9" s="7">
        <v>25705.279999999999</v>
      </c>
    </row>
    <row r="10" spans="1:9" ht="39.6">
      <c r="A10" s="40" t="s">
        <v>11</v>
      </c>
      <c r="B10" s="6" t="s">
        <v>4</v>
      </c>
      <c r="C10" s="9" t="s">
        <v>12</v>
      </c>
      <c r="D10" s="19"/>
      <c r="E10" s="9"/>
      <c r="F10" s="9"/>
      <c r="G10" s="3">
        <f>G11+G12</f>
        <v>39136.089999999997</v>
      </c>
    </row>
    <row r="11" spans="1:9">
      <c r="A11" s="8" t="s">
        <v>96</v>
      </c>
      <c r="B11" s="6" t="s">
        <v>4</v>
      </c>
      <c r="C11" s="6" t="s">
        <v>12</v>
      </c>
      <c r="D11" s="5" t="s">
        <v>13</v>
      </c>
      <c r="E11" s="6" t="s">
        <v>14</v>
      </c>
      <c r="F11" s="6" t="s">
        <v>71</v>
      </c>
      <c r="G11" s="7">
        <v>8333.34</v>
      </c>
    </row>
    <row r="12" spans="1:9">
      <c r="A12" s="34" t="s">
        <v>15</v>
      </c>
      <c r="B12" s="6" t="s">
        <v>4</v>
      </c>
      <c r="C12" s="7" t="s">
        <v>12</v>
      </c>
      <c r="D12" s="5" t="s">
        <v>16</v>
      </c>
      <c r="E12" s="6">
        <v>540</v>
      </c>
      <c r="F12" s="6" t="s">
        <v>71</v>
      </c>
      <c r="G12" s="7">
        <v>30802.75</v>
      </c>
      <c r="I12" s="37"/>
    </row>
    <row r="13" spans="1:9" ht="18" customHeight="1">
      <c r="A13" s="40" t="s">
        <v>17</v>
      </c>
      <c r="B13" s="7" t="s">
        <v>4</v>
      </c>
      <c r="C13" s="6" t="s">
        <v>18</v>
      </c>
      <c r="D13" s="5"/>
      <c r="E13" s="7"/>
      <c r="F13" s="6"/>
      <c r="G13" s="3">
        <f>G14+G15+G16+G17+G18+G19+G20+G21+G22+G23</f>
        <v>1391580.5100000002</v>
      </c>
    </row>
    <row r="14" spans="1:9" ht="39.6">
      <c r="A14" s="8" t="s">
        <v>97</v>
      </c>
      <c r="B14" s="6" t="s">
        <v>4</v>
      </c>
      <c r="C14" s="6" t="s">
        <v>18</v>
      </c>
      <c r="D14" s="5" t="s">
        <v>19</v>
      </c>
      <c r="E14" s="6">
        <v>111</v>
      </c>
      <c r="F14" s="6" t="s">
        <v>71</v>
      </c>
      <c r="G14" s="7">
        <v>129924.42</v>
      </c>
    </row>
    <row r="15" spans="1:9" ht="28.2" customHeight="1">
      <c r="A15" s="8" t="s">
        <v>97</v>
      </c>
      <c r="B15" s="6" t="s">
        <v>4</v>
      </c>
      <c r="C15" s="6" t="s">
        <v>18</v>
      </c>
      <c r="D15" s="5" t="s">
        <v>19</v>
      </c>
      <c r="E15" s="6">
        <v>119</v>
      </c>
      <c r="F15" s="6" t="s">
        <v>71</v>
      </c>
      <c r="G15" s="7">
        <v>39237.25</v>
      </c>
    </row>
    <row r="16" spans="1:9" ht="25.2" customHeight="1">
      <c r="A16" s="8" t="s">
        <v>97</v>
      </c>
      <c r="B16" s="6" t="s">
        <v>4</v>
      </c>
      <c r="C16" s="6" t="s">
        <v>18</v>
      </c>
      <c r="D16" s="5" t="s">
        <v>19</v>
      </c>
      <c r="E16" s="6">
        <v>121</v>
      </c>
      <c r="F16" s="6" t="s">
        <v>71</v>
      </c>
      <c r="G16" s="7">
        <v>681606.17</v>
      </c>
    </row>
    <row r="17" spans="1:7" ht="27" hidden="1" customHeight="1">
      <c r="A17" s="8" t="s">
        <v>97</v>
      </c>
      <c r="B17" s="6" t="s">
        <v>4</v>
      </c>
      <c r="C17" s="6" t="s">
        <v>18</v>
      </c>
      <c r="D17" s="5" t="s">
        <v>19</v>
      </c>
      <c r="E17" s="6">
        <v>122</v>
      </c>
      <c r="F17" s="6" t="s">
        <v>71</v>
      </c>
      <c r="G17" s="7">
        <v>0</v>
      </c>
    </row>
    <row r="18" spans="1:7" ht="26.4">
      <c r="A18" s="8" t="s">
        <v>97</v>
      </c>
      <c r="B18" s="6" t="s">
        <v>4</v>
      </c>
      <c r="C18" s="6" t="s">
        <v>18</v>
      </c>
      <c r="D18" s="5" t="s">
        <v>19</v>
      </c>
      <c r="E18" s="6">
        <v>129</v>
      </c>
      <c r="F18" s="6" t="s">
        <v>71</v>
      </c>
      <c r="G18" s="7">
        <v>205845.09</v>
      </c>
    </row>
    <row r="19" spans="1:7" ht="26.4">
      <c r="A19" s="8" t="s">
        <v>97</v>
      </c>
      <c r="B19" s="6" t="s">
        <v>4</v>
      </c>
      <c r="C19" s="6" t="s">
        <v>18</v>
      </c>
      <c r="D19" s="5" t="s">
        <v>19</v>
      </c>
      <c r="E19" s="6">
        <v>244</v>
      </c>
      <c r="F19" s="6" t="s">
        <v>71</v>
      </c>
      <c r="G19" s="7">
        <v>229328.9</v>
      </c>
    </row>
    <row r="20" spans="1:7" ht="39.6">
      <c r="A20" s="8" t="s">
        <v>97</v>
      </c>
      <c r="B20" s="6" t="s">
        <v>4</v>
      </c>
      <c r="C20" s="6" t="s">
        <v>18</v>
      </c>
      <c r="D20" s="5" t="s">
        <v>19</v>
      </c>
      <c r="E20" s="6">
        <v>831</v>
      </c>
      <c r="F20" s="6" t="s">
        <v>71</v>
      </c>
      <c r="G20" s="7">
        <v>62108.34</v>
      </c>
    </row>
    <row r="21" spans="1:7" ht="39.6">
      <c r="A21" s="8" t="s">
        <v>97</v>
      </c>
      <c r="B21" s="6" t="s">
        <v>4</v>
      </c>
      <c r="C21" s="6" t="s">
        <v>18</v>
      </c>
      <c r="D21" s="5" t="s">
        <v>19</v>
      </c>
      <c r="E21" s="6" t="s">
        <v>20</v>
      </c>
      <c r="F21" s="6" t="s">
        <v>71</v>
      </c>
      <c r="G21" s="7">
        <v>0</v>
      </c>
    </row>
    <row r="22" spans="1:7" ht="39.6">
      <c r="A22" s="8" t="s">
        <v>97</v>
      </c>
      <c r="B22" s="6" t="s">
        <v>4</v>
      </c>
      <c r="C22" s="6" t="s">
        <v>18</v>
      </c>
      <c r="D22" s="5" t="s">
        <v>19</v>
      </c>
      <c r="E22" s="6">
        <v>853</v>
      </c>
      <c r="F22" s="6" t="s">
        <v>71</v>
      </c>
      <c r="G22" s="7">
        <v>16320.59</v>
      </c>
    </row>
    <row r="23" spans="1:7">
      <c r="A23" s="11" t="s">
        <v>98</v>
      </c>
      <c r="B23" s="6" t="s">
        <v>4</v>
      </c>
      <c r="C23" s="7" t="s">
        <v>18</v>
      </c>
      <c r="D23" s="5" t="s">
        <v>21</v>
      </c>
      <c r="E23" s="6">
        <v>540</v>
      </c>
      <c r="F23" s="6" t="s">
        <v>71</v>
      </c>
      <c r="G23" s="7">
        <v>27209.75</v>
      </c>
    </row>
    <row r="24" spans="1:7" ht="17.55" customHeight="1">
      <c r="A24" s="10" t="s">
        <v>22</v>
      </c>
      <c r="B24" s="7" t="s">
        <v>4</v>
      </c>
      <c r="C24" s="3" t="s">
        <v>23</v>
      </c>
      <c r="D24" s="19"/>
      <c r="E24" s="9"/>
      <c r="F24" s="9"/>
      <c r="G24" s="3">
        <f>G25+G26+G27+G28+G29+G30+G31</f>
        <v>393625.77999999997</v>
      </c>
    </row>
    <row r="25" spans="1:7" ht="39.6">
      <c r="A25" s="11" t="s">
        <v>74</v>
      </c>
      <c r="B25" s="7" t="s">
        <v>4</v>
      </c>
      <c r="C25" s="7" t="s">
        <v>23</v>
      </c>
      <c r="D25" s="5" t="s">
        <v>75</v>
      </c>
      <c r="E25" s="6" t="s">
        <v>14</v>
      </c>
      <c r="F25" s="6" t="s">
        <v>76</v>
      </c>
      <c r="G25" s="7">
        <v>93907</v>
      </c>
    </row>
    <row r="26" spans="1:7" ht="26.4" hidden="1">
      <c r="A26" s="46" t="s">
        <v>115</v>
      </c>
      <c r="B26" s="6" t="s">
        <v>4</v>
      </c>
      <c r="C26" s="6" t="s">
        <v>23</v>
      </c>
      <c r="D26" s="5" t="s">
        <v>113</v>
      </c>
      <c r="E26" s="6" t="s">
        <v>114</v>
      </c>
      <c r="F26" s="6" t="s">
        <v>71</v>
      </c>
      <c r="G26" s="7">
        <v>0</v>
      </c>
    </row>
    <row r="27" spans="1:7">
      <c r="A27" s="4" t="s">
        <v>24</v>
      </c>
      <c r="B27" s="7" t="s">
        <v>4</v>
      </c>
      <c r="C27" s="7" t="s">
        <v>23</v>
      </c>
      <c r="D27" s="5" t="s">
        <v>25</v>
      </c>
      <c r="E27" s="26">
        <v>111</v>
      </c>
      <c r="F27" s="6" t="s">
        <v>71</v>
      </c>
      <c r="G27" s="7">
        <v>223917.5</v>
      </c>
    </row>
    <row r="28" spans="1:7" ht="16.95" customHeight="1">
      <c r="A28" s="4" t="s">
        <v>24</v>
      </c>
      <c r="B28" s="7" t="s">
        <v>4</v>
      </c>
      <c r="C28" s="7" t="s">
        <v>23</v>
      </c>
      <c r="D28" s="5" t="s">
        <v>25</v>
      </c>
      <c r="E28" s="26">
        <v>119</v>
      </c>
      <c r="F28" s="6" t="s">
        <v>71</v>
      </c>
      <c r="G28" s="7">
        <v>67623.09</v>
      </c>
    </row>
    <row r="29" spans="1:7" ht="19.2" customHeight="1">
      <c r="A29" s="4" t="s">
        <v>24</v>
      </c>
      <c r="B29" s="7" t="s">
        <v>4</v>
      </c>
      <c r="C29" s="7" t="s">
        <v>23</v>
      </c>
      <c r="D29" s="5" t="s">
        <v>25</v>
      </c>
      <c r="E29" s="26">
        <v>244</v>
      </c>
      <c r="F29" s="6" t="s">
        <v>71</v>
      </c>
      <c r="G29" s="7">
        <v>8178.19</v>
      </c>
    </row>
    <row r="30" spans="1:7" ht="1.2" hidden="1" customHeight="1">
      <c r="A30" s="4" t="s">
        <v>24</v>
      </c>
      <c r="B30" s="6" t="s">
        <v>4</v>
      </c>
      <c r="C30" s="6" t="s">
        <v>23</v>
      </c>
      <c r="D30" s="5" t="s">
        <v>25</v>
      </c>
      <c r="E30" s="26">
        <v>831</v>
      </c>
      <c r="F30" s="6" t="s">
        <v>71</v>
      </c>
      <c r="G30" s="7">
        <v>0</v>
      </c>
    </row>
    <row r="31" spans="1:7" ht="17.399999999999999" hidden="1" customHeight="1">
      <c r="A31" s="4" t="s">
        <v>24</v>
      </c>
      <c r="B31" s="6" t="s">
        <v>4</v>
      </c>
      <c r="C31" s="6" t="s">
        <v>23</v>
      </c>
      <c r="D31" s="5" t="s">
        <v>25</v>
      </c>
      <c r="E31" s="26">
        <v>853</v>
      </c>
      <c r="F31" s="6" t="s">
        <v>71</v>
      </c>
      <c r="G31" s="7">
        <v>0</v>
      </c>
    </row>
    <row r="32" spans="1:7" ht="27.45" customHeight="1">
      <c r="A32" s="8" t="s">
        <v>99</v>
      </c>
      <c r="B32" s="7" t="s">
        <v>4</v>
      </c>
      <c r="C32" s="35" t="s">
        <v>26</v>
      </c>
      <c r="D32" s="19" t="s">
        <v>27</v>
      </c>
      <c r="E32" s="3"/>
      <c r="F32" s="9"/>
      <c r="G32" s="3">
        <v>25000</v>
      </c>
    </row>
    <row r="33" spans="1:7" ht="27" customHeight="1">
      <c r="A33" s="8" t="s">
        <v>99</v>
      </c>
      <c r="B33" s="7" t="s">
        <v>4</v>
      </c>
      <c r="C33" s="36" t="s">
        <v>26</v>
      </c>
      <c r="D33" s="5" t="s">
        <v>27</v>
      </c>
      <c r="E33" s="7" t="s">
        <v>14</v>
      </c>
      <c r="F33" s="6" t="s">
        <v>71</v>
      </c>
      <c r="G33" s="7">
        <v>2083.34</v>
      </c>
    </row>
    <row r="34" spans="1:7">
      <c r="A34" s="34" t="s">
        <v>28</v>
      </c>
      <c r="B34" s="7" t="s">
        <v>4</v>
      </c>
      <c r="C34" s="3" t="s">
        <v>29</v>
      </c>
      <c r="D34" s="5"/>
      <c r="E34" s="7"/>
      <c r="F34" s="6"/>
      <c r="G34" s="3">
        <f>G35+G36</f>
        <v>3206052</v>
      </c>
    </row>
    <row r="35" spans="1:7">
      <c r="A35" s="8" t="s">
        <v>100</v>
      </c>
      <c r="B35" s="7" t="s">
        <v>4</v>
      </c>
      <c r="C35" s="7" t="s">
        <v>29</v>
      </c>
      <c r="D35" s="5" t="s">
        <v>77</v>
      </c>
      <c r="E35" s="7" t="s">
        <v>14</v>
      </c>
      <c r="F35" s="6" t="s">
        <v>71</v>
      </c>
      <c r="G35" s="7">
        <v>5252</v>
      </c>
    </row>
    <row r="36" spans="1:7" ht="26.4">
      <c r="A36" s="8" t="s">
        <v>100</v>
      </c>
      <c r="B36" s="7" t="s">
        <v>4</v>
      </c>
      <c r="C36" s="7" t="s">
        <v>29</v>
      </c>
      <c r="D36" s="5" t="s">
        <v>77</v>
      </c>
      <c r="E36" s="7" t="s">
        <v>14</v>
      </c>
      <c r="F36" s="6" t="s">
        <v>76</v>
      </c>
      <c r="G36" s="7">
        <v>3200800</v>
      </c>
    </row>
    <row r="37" spans="1:7">
      <c r="A37" s="40" t="s">
        <v>119</v>
      </c>
      <c r="B37" s="7"/>
      <c r="C37" s="9" t="s">
        <v>118</v>
      </c>
      <c r="D37" s="5"/>
      <c r="E37" s="7"/>
      <c r="F37" s="6"/>
      <c r="G37" s="3">
        <f>G38+G45</f>
        <v>1451180.68</v>
      </c>
    </row>
    <row r="38" spans="1:7" ht="41.4" customHeight="1">
      <c r="A38" s="11" t="s">
        <v>72</v>
      </c>
      <c r="B38" s="7" t="s">
        <v>4</v>
      </c>
      <c r="C38" s="9" t="s">
        <v>30</v>
      </c>
      <c r="D38" s="18"/>
      <c r="E38" s="3"/>
      <c r="F38" s="9"/>
      <c r="G38" s="7">
        <f>G39+G40+G41+G42+G43+G44</f>
        <v>451180.68</v>
      </c>
    </row>
    <row r="39" spans="1:7">
      <c r="A39" s="20" t="s">
        <v>101</v>
      </c>
      <c r="B39" s="12" t="s">
        <v>4</v>
      </c>
      <c r="C39" s="12" t="s">
        <v>30</v>
      </c>
      <c r="D39" s="29" t="s">
        <v>31</v>
      </c>
      <c r="E39" s="27">
        <v>244</v>
      </c>
      <c r="F39" s="13" t="s">
        <v>71</v>
      </c>
      <c r="G39" s="7">
        <v>150928.18</v>
      </c>
    </row>
    <row r="40" spans="1:7">
      <c r="A40" s="11" t="s">
        <v>102</v>
      </c>
      <c r="B40" s="7" t="s">
        <v>4</v>
      </c>
      <c r="C40" s="7" t="s">
        <v>30</v>
      </c>
      <c r="D40" s="5" t="s">
        <v>32</v>
      </c>
      <c r="E40" s="26">
        <v>244</v>
      </c>
      <c r="F40" s="6" t="s">
        <v>71</v>
      </c>
      <c r="G40" s="7">
        <v>0</v>
      </c>
    </row>
    <row r="41" spans="1:7" ht="26.4">
      <c r="A41" s="11" t="s">
        <v>103</v>
      </c>
      <c r="B41" s="7" t="s">
        <v>4</v>
      </c>
      <c r="C41" s="7" t="s">
        <v>30</v>
      </c>
      <c r="D41" s="5" t="s">
        <v>83</v>
      </c>
      <c r="E41" s="26">
        <v>244</v>
      </c>
      <c r="F41" s="6" t="s">
        <v>71</v>
      </c>
      <c r="G41" s="7">
        <v>0</v>
      </c>
    </row>
    <row r="42" spans="1:7" ht="52.8">
      <c r="A42" s="11" t="s">
        <v>104</v>
      </c>
      <c r="B42" s="6" t="s">
        <v>4</v>
      </c>
      <c r="C42" s="12" t="s">
        <v>30</v>
      </c>
      <c r="D42" s="5" t="s">
        <v>78</v>
      </c>
      <c r="E42" s="27">
        <v>540</v>
      </c>
      <c r="F42" s="6" t="s">
        <v>71</v>
      </c>
      <c r="G42" s="7">
        <v>0</v>
      </c>
    </row>
    <row r="43" spans="1:7" ht="29.4" customHeight="1">
      <c r="A43" s="11" t="s">
        <v>91</v>
      </c>
      <c r="B43" s="6" t="s">
        <v>4</v>
      </c>
      <c r="C43" s="12" t="s">
        <v>30</v>
      </c>
      <c r="D43" s="5" t="s">
        <v>90</v>
      </c>
      <c r="E43" s="27">
        <v>244</v>
      </c>
      <c r="F43" s="6" t="s">
        <v>71</v>
      </c>
      <c r="G43" s="7">
        <v>252.5</v>
      </c>
    </row>
    <row r="44" spans="1:7" ht="29.4" customHeight="1">
      <c r="A44" s="11" t="s">
        <v>91</v>
      </c>
      <c r="B44" s="6" t="s">
        <v>4</v>
      </c>
      <c r="C44" s="12" t="s">
        <v>30</v>
      </c>
      <c r="D44" s="5" t="s">
        <v>90</v>
      </c>
      <c r="E44" s="27">
        <v>244</v>
      </c>
      <c r="F44" s="6" t="s">
        <v>76</v>
      </c>
      <c r="G44" s="7">
        <v>300000</v>
      </c>
    </row>
    <row r="45" spans="1:7" ht="26.4">
      <c r="A45" s="8" t="s">
        <v>33</v>
      </c>
      <c r="B45" s="7" t="s">
        <v>4</v>
      </c>
      <c r="C45" s="3" t="s">
        <v>34</v>
      </c>
      <c r="D45" s="18"/>
      <c r="E45" s="3"/>
      <c r="F45" s="9"/>
      <c r="G45" s="7">
        <v>1000000</v>
      </c>
    </row>
    <row r="46" spans="1:7">
      <c r="A46" s="8" t="s">
        <v>105</v>
      </c>
      <c r="B46" s="7" t="s">
        <v>4</v>
      </c>
      <c r="C46" s="7" t="s">
        <v>34</v>
      </c>
      <c r="D46" s="5" t="s">
        <v>35</v>
      </c>
      <c r="E46" s="6">
        <v>244</v>
      </c>
      <c r="F46" s="6" t="s">
        <v>71</v>
      </c>
      <c r="G46" s="7">
        <v>146116.85</v>
      </c>
    </row>
    <row r="47" spans="1:7">
      <c r="A47" s="2" t="s">
        <v>36</v>
      </c>
      <c r="B47" s="7" t="s">
        <v>4</v>
      </c>
      <c r="C47" s="3" t="s">
        <v>37</v>
      </c>
      <c r="D47" s="18"/>
      <c r="E47" s="3"/>
      <c r="F47" s="9"/>
      <c r="G47" s="3">
        <f>G48+G58</f>
        <v>13098506.65</v>
      </c>
    </row>
    <row r="48" spans="1:7" ht="26.4">
      <c r="A48" s="4" t="s">
        <v>73</v>
      </c>
      <c r="B48" s="7" t="s">
        <v>4</v>
      </c>
      <c r="C48" s="3" t="s">
        <v>38</v>
      </c>
      <c r="D48" s="18"/>
      <c r="E48" s="7"/>
      <c r="F48" s="6"/>
      <c r="G48" s="7">
        <f>G49+G50+G51+G52+G53+G54+G55+G56+G57</f>
        <v>13056839.98</v>
      </c>
    </row>
    <row r="49" spans="1:7">
      <c r="A49" s="11" t="s">
        <v>39</v>
      </c>
      <c r="B49" s="7" t="s">
        <v>4</v>
      </c>
      <c r="C49" s="7" t="s">
        <v>38</v>
      </c>
      <c r="D49" s="5" t="s">
        <v>40</v>
      </c>
      <c r="E49" s="6" t="s">
        <v>14</v>
      </c>
      <c r="F49" s="6" t="s">
        <v>71</v>
      </c>
      <c r="G49" s="7">
        <v>404667.56</v>
      </c>
    </row>
    <row r="50" spans="1:7">
      <c r="A50" s="11" t="s">
        <v>41</v>
      </c>
      <c r="B50" s="7" t="s">
        <v>4</v>
      </c>
      <c r="C50" s="7" t="s">
        <v>38</v>
      </c>
      <c r="D50" s="5" t="s">
        <v>42</v>
      </c>
      <c r="E50" s="26">
        <v>244</v>
      </c>
      <c r="F50" s="6" t="s">
        <v>71</v>
      </c>
      <c r="G50" s="7">
        <v>32000</v>
      </c>
    </row>
    <row r="51" spans="1:7" ht="16.2" customHeight="1">
      <c r="A51" s="11" t="s">
        <v>43</v>
      </c>
      <c r="B51" s="7" t="s">
        <v>4</v>
      </c>
      <c r="C51" s="7" t="s">
        <v>38</v>
      </c>
      <c r="D51" s="5" t="s">
        <v>44</v>
      </c>
      <c r="E51" s="7" t="s">
        <v>14</v>
      </c>
      <c r="F51" s="6" t="s">
        <v>71</v>
      </c>
      <c r="G51" s="7">
        <v>32102.32</v>
      </c>
    </row>
    <row r="52" spans="1:7" ht="16.2" customHeight="1">
      <c r="A52" s="21" t="s">
        <v>45</v>
      </c>
      <c r="B52" s="7" t="s">
        <v>4</v>
      </c>
      <c r="C52" s="7" t="s">
        <v>38</v>
      </c>
      <c r="D52" s="5" t="s">
        <v>46</v>
      </c>
      <c r="E52" s="26">
        <v>244</v>
      </c>
      <c r="F52" s="6" t="s">
        <v>71</v>
      </c>
      <c r="G52" s="7">
        <v>83333.34</v>
      </c>
    </row>
    <row r="53" spans="1:7">
      <c r="A53" s="21" t="s">
        <v>68</v>
      </c>
      <c r="B53" s="7" t="s">
        <v>4</v>
      </c>
      <c r="C53" s="7" t="s">
        <v>38</v>
      </c>
      <c r="D53" s="5" t="s">
        <v>69</v>
      </c>
      <c r="E53" s="26">
        <v>244</v>
      </c>
      <c r="F53" s="6" t="s">
        <v>71</v>
      </c>
      <c r="G53" s="7">
        <v>187936.76</v>
      </c>
    </row>
    <row r="54" spans="1:7" ht="79.8">
      <c r="A54" s="14" t="s">
        <v>47</v>
      </c>
      <c r="B54" s="13" t="s">
        <v>4</v>
      </c>
      <c r="C54" s="13" t="s">
        <v>38</v>
      </c>
      <c r="D54" s="29" t="s">
        <v>106</v>
      </c>
      <c r="E54" s="27">
        <v>244</v>
      </c>
      <c r="F54" s="13" t="s">
        <v>71</v>
      </c>
      <c r="G54" s="7">
        <v>50000</v>
      </c>
    </row>
    <row r="55" spans="1:7" ht="45" customHeight="1">
      <c r="A55" s="39" t="s">
        <v>86</v>
      </c>
      <c r="B55" s="13" t="s">
        <v>4</v>
      </c>
      <c r="C55" s="13" t="s">
        <v>38</v>
      </c>
      <c r="D55" s="29" t="s">
        <v>106</v>
      </c>
      <c r="E55" s="27">
        <v>244</v>
      </c>
      <c r="F55" s="13" t="s">
        <v>76</v>
      </c>
      <c r="G55" s="7">
        <v>12266800</v>
      </c>
    </row>
    <row r="56" spans="1:7" ht="0.6" hidden="1" customHeight="1">
      <c r="A56" s="39" t="s">
        <v>88</v>
      </c>
      <c r="B56" s="13" t="s">
        <v>4</v>
      </c>
      <c r="C56" s="13" t="s">
        <v>38</v>
      </c>
      <c r="D56" s="29" t="s">
        <v>106</v>
      </c>
      <c r="E56" s="27">
        <v>244</v>
      </c>
      <c r="F56" s="13" t="s">
        <v>87</v>
      </c>
      <c r="G56" s="7">
        <v>0</v>
      </c>
    </row>
    <row r="57" spans="1:7" ht="52.8" hidden="1">
      <c r="A57" s="39" t="s">
        <v>92</v>
      </c>
      <c r="B57" s="13" t="s">
        <v>4</v>
      </c>
      <c r="C57" s="13" t="s">
        <v>38</v>
      </c>
      <c r="D57" s="29" t="s">
        <v>93</v>
      </c>
      <c r="E57" s="27">
        <v>244</v>
      </c>
      <c r="F57" s="13" t="s">
        <v>71</v>
      </c>
      <c r="G57" s="7">
        <v>0</v>
      </c>
    </row>
    <row r="58" spans="1:7">
      <c r="A58" s="40" t="s">
        <v>48</v>
      </c>
      <c r="B58" s="6" t="s">
        <v>4</v>
      </c>
      <c r="C58" s="9" t="s">
        <v>49</v>
      </c>
      <c r="D58" s="5"/>
      <c r="E58" s="26"/>
      <c r="F58" s="6"/>
      <c r="G58" s="7">
        <f>G59+G60</f>
        <v>41666.67</v>
      </c>
    </row>
    <row r="59" spans="1:7">
      <c r="A59" s="8" t="s">
        <v>66</v>
      </c>
      <c r="B59" s="6" t="s">
        <v>4</v>
      </c>
      <c r="C59" s="9" t="s">
        <v>49</v>
      </c>
      <c r="D59" s="5" t="s">
        <v>65</v>
      </c>
      <c r="E59" s="26">
        <v>244</v>
      </c>
      <c r="F59" s="6" t="s">
        <v>71</v>
      </c>
      <c r="G59" s="7">
        <v>41666.67</v>
      </c>
    </row>
    <row r="60" spans="1:7" ht="26.4" hidden="1">
      <c r="A60" s="8" t="s">
        <v>94</v>
      </c>
      <c r="B60" s="41" t="s">
        <v>4</v>
      </c>
      <c r="C60" s="44" t="s">
        <v>49</v>
      </c>
      <c r="D60" s="45" t="s">
        <v>89</v>
      </c>
      <c r="E60" s="42">
        <v>540</v>
      </c>
      <c r="F60" s="6" t="s">
        <v>71</v>
      </c>
      <c r="G60" s="43">
        <v>0</v>
      </c>
    </row>
    <row r="61" spans="1:7">
      <c r="A61" s="15" t="s">
        <v>50</v>
      </c>
      <c r="B61" s="7" t="s">
        <v>4</v>
      </c>
      <c r="C61" s="22" t="s">
        <v>51</v>
      </c>
      <c r="D61" s="18"/>
      <c r="E61" s="3"/>
      <c r="F61" s="9"/>
      <c r="G61" s="3">
        <f>G62+G63+G64+G65+G66+G67+G68</f>
        <v>7923907.5500000007</v>
      </c>
    </row>
    <row r="62" spans="1:7">
      <c r="A62" s="23" t="s">
        <v>107</v>
      </c>
      <c r="B62" s="6" t="s">
        <v>4</v>
      </c>
      <c r="C62" s="24" t="s">
        <v>51</v>
      </c>
      <c r="D62" s="31" t="s">
        <v>52</v>
      </c>
      <c r="E62" s="28" t="s">
        <v>14</v>
      </c>
      <c r="F62" s="28" t="s">
        <v>71</v>
      </c>
      <c r="G62" s="25">
        <v>41820.9</v>
      </c>
    </row>
    <row r="63" spans="1:7" ht="52.8">
      <c r="A63" s="23" t="s">
        <v>84</v>
      </c>
      <c r="B63" s="6" t="s">
        <v>4</v>
      </c>
      <c r="C63" s="24" t="s">
        <v>51</v>
      </c>
      <c r="D63" s="31" t="s">
        <v>79</v>
      </c>
      <c r="E63" s="28" t="s">
        <v>53</v>
      </c>
      <c r="F63" s="28" t="s">
        <v>71</v>
      </c>
      <c r="G63" s="25">
        <v>5843648</v>
      </c>
    </row>
    <row r="64" spans="1:7" ht="26.4">
      <c r="A64" s="23" t="s">
        <v>108</v>
      </c>
      <c r="B64" s="6" t="s">
        <v>4</v>
      </c>
      <c r="C64" s="24" t="s">
        <v>51</v>
      </c>
      <c r="D64" s="31" t="s">
        <v>54</v>
      </c>
      <c r="E64" s="28" t="s">
        <v>53</v>
      </c>
      <c r="F64" s="28" t="s">
        <v>71</v>
      </c>
      <c r="G64" s="25">
        <v>33016.25</v>
      </c>
    </row>
    <row r="65" spans="1:9" ht="26.4">
      <c r="A65" s="23" t="s">
        <v>109</v>
      </c>
      <c r="B65" s="6" t="s">
        <v>4</v>
      </c>
      <c r="C65" s="24" t="s">
        <v>51</v>
      </c>
      <c r="D65" s="31" t="s">
        <v>55</v>
      </c>
      <c r="E65" s="28" t="s">
        <v>53</v>
      </c>
      <c r="F65" s="28" t="s">
        <v>71</v>
      </c>
      <c r="G65" s="25">
        <v>261222.42</v>
      </c>
    </row>
    <row r="66" spans="1:9">
      <c r="A66" s="23" t="s">
        <v>110</v>
      </c>
      <c r="B66" s="7" t="s">
        <v>4</v>
      </c>
      <c r="C66" s="24" t="s">
        <v>51</v>
      </c>
      <c r="D66" s="31" t="s">
        <v>56</v>
      </c>
      <c r="E66" s="28" t="s">
        <v>53</v>
      </c>
      <c r="F66" s="28" t="s">
        <v>71</v>
      </c>
      <c r="G66" s="25">
        <v>413739.25</v>
      </c>
      <c r="I66" s="38"/>
    </row>
    <row r="67" spans="1:9" ht="26.4">
      <c r="A67" s="23" t="s">
        <v>111</v>
      </c>
      <c r="B67" s="7" t="s">
        <v>4</v>
      </c>
      <c r="C67" s="24" t="s">
        <v>51</v>
      </c>
      <c r="D67" s="31" t="s">
        <v>57</v>
      </c>
      <c r="E67" s="28" t="s">
        <v>53</v>
      </c>
      <c r="F67" s="28" t="s">
        <v>71</v>
      </c>
      <c r="G67" s="25">
        <v>782894</v>
      </c>
    </row>
    <row r="68" spans="1:9" ht="27" customHeight="1">
      <c r="A68" s="23" t="s">
        <v>58</v>
      </c>
      <c r="B68" s="7" t="s">
        <v>4</v>
      </c>
      <c r="C68" s="24" t="s">
        <v>51</v>
      </c>
      <c r="D68" s="31" t="s">
        <v>59</v>
      </c>
      <c r="E68" s="28" t="s">
        <v>53</v>
      </c>
      <c r="F68" s="28" t="s">
        <v>71</v>
      </c>
      <c r="G68" s="25">
        <v>547566.73</v>
      </c>
    </row>
    <row r="69" spans="1:9">
      <c r="A69" s="2" t="s">
        <v>60</v>
      </c>
      <c r="B69" s="3" t="s">
        <v>4</v>
      </c>
      <c r="C69" s="3" t="s">
        <v>61</v>
      </c>
      <c r="D69" s="19"/>
      <c r="E69" s="3"/>
      <c r="F69" s="9"/>
      <c r="G69" s="3">
        <f>G70</f>
        <v>1269722.23</v>
      </c>
    </row>
    <row r="70" spans="1:9" ht="26.4">
      <c r="A70" s="8" t="s">
        <v>112</v>
      </c>
      <c r="B70" s="7" t="s">
        <v>4</v>
      </c>
      <c r="C70" s="7" t="s">
        <v>62</v>
      </c>
      <c r="D70" s="5" t="s">
        <v>63</v>
      </c>
      <c r="E70" s="26">
        <v>621</v>
      </c>
      <c r="F70" s="6" t="s">
        <v>71</v>
      </c>
      <c r="G70" s="7">
        <v>1269722.23</v>
      </c>
    </row>
    <row r="71" spans="1:9">
      <c r="A71" s="16" t="s">
        <v>64</v>
      </c>
      <c r="B71" s="7" t="s">
        <v>67</v>
      </c>
      <c r="C71" s="7"/>
      <c r="D71" s="30"/>
      <c r="E71" s="3"/>
      <c r="F71" s="9"/>
      <c r="G71" s="3">
        <f>G6+G32+G34+G37+G47+G61+G69</f>
        <v>28909533.57</v>
      </c>
    </row>
    <row r="73" spans="1:9">
      <c r="A73" s="17"/>
      <c r="G73" s="60"/>
    </row>
    <row r="75" spans="1:9">
      <c r="G75" s="61" t="s">
        <v>85</v>
      </c>
    </row>
    <row r="77" spans="1:9">
      <c r="G77" s="62"/>
    </row>
  </sheetData>
  <mergeCells count="9">
    <mergeCell ref="A3:G3"/>
    <mergeCell ref="F4:F5"/>
    <mergeCell ref="A1:G2"/>
    <mergeCell ref="A4:A5"/>
    <mergeCell ref="B4:B5"/>
    <mergeCell ref="C4:C5"/>
    <mergeCell ref="D4:D5"/>
    <mergeCell ref="E4:E5"/>
    <mergeCell ref="G4:G5"/>
  </mergeCells>
  <pageMargins left="0.70866141732283472" right="0.31496062992125984" top="0.55118110236220474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2021-01-12T08:43:31Z</cp:lastPrinted>
  <dcterms:created xsi:type="dcterms:W3CDTF">2018-08-09T07:39:17Z</dcterms:created>
  <dcterms:modified xsi:type="dcterms:W3CDTF">2021-01-12T08:43:55Z</dcterms:modified>
</cp:coreProperties>
</file>